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</sheets>
  <definedNames>
    <definedName name="_xlnm._FilterDatabase" localSheetId="0" hidden="1">Sheet1!$A$2:$I$13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<sst xmlns="http://schemas.openxmlformats.org/spreadsheetml/2006/main" count="67" uniqueCount="49">
  <si>
    <t>智育成绩</t>
  </si>
  <si>
    <t>综合素质成绩</t>
  </si>
  <si>
    <t>综合总成绩</t>
  </si>
  <si>
    <t>序号</t>
  </si>
  <si>
    <t>姓名</t>
  </si>
  <si>
    <t>学号</t>
  </si>
  <si>
    <t>总成绩</t>
  </si>
  <si>
    <t>排名</t>
  </si>
  <si>
    <t>总排名</t>
  </si>
  <si>
    <t>最终排名</t>
  </si>
  <si>
    <t>获奖情况</t>
  </si>
  <si>
    <t>获奖名称</t>
  </si>
  <si>
    <t>是否符合标准</t>
  </si>
  <si>
    <t>评定情况</t>
  </si>
  <si>
    <t>备注</t>
  </si>
  <si>
    <t>李嘉彤</t>
  </si>
  <si>
    <t>24219127113</t>
  </si>
  <si>
    <t>一次及以上</t>
  </si>
  <si>
    <t>温州英语短视频大赛一等奖</t>
  </si>
  <si>
    <t>是</t>
  </si>
  <si>
    <t>省优</t>
  </si>
  <si>
    <t>朱肖洁</t>
  </si>
  <si>
    <t>24219127106</t>
  </si>
  <si>
    <t>否</t>
  </si>
  <si>
    <t>缺少校级奖项</t>
  </si>
  <si>
    <t>严闰尔</t>
  </si>
  <si>
    <t>24219127119</t>
  </si>
  <si>
    <t>陈炯如</t>
  </si>
  <si>
    <t>24219127124</t>
  </si>
  <si>
    <t>无奖项</t>
  </si>
  <si>
    <t>姜奕凌</t>
  </si>
  <si>
    <t>24219127112</t>
  </si>
  <si>
    <t>350优秀志愿者</t>
  </si>
  <si>
    <t>校优</t>
  </si>
  <si>
    <t>楼丹琦</t>
  </si>
  <si>
    <t>24219127111</t>
  </si>
  <si>
    <t>洪嘉禧</t>
  </si>
  <si>
    <t>24219127116</t>
  </si>
  <si>
    <t>奖学金次数不符</t>
  </si>
  <si>
    <t>赵晓燕</t>
  </si>
  <si>
    <t>24219127108</t>
  </si>
  <si>
    <t>汪妩铭</t>
  </si>
  <si>
    <t>24219127130</t>
  </si>
  <si>
    <t>四级未通过</t>
  </si>
  <si>
    <t>雷素芬</t>
  </si>
  <si>
    <t>24219127110</t>
  </si>
  <si>
    <t>国家励志奖学金</t>
  </si>
  <si>
    <t>马笑笑</t>
  </si>
  <si>
    <t>24219127114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</si>
</sst>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9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0" borderId="0"/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C1" workbookViewId="0">
      <selection activeCell="K16" sqref="K15:K16"/>
    </sheetView>
  </sheetViews>
  <sheetFormatPr defaultColWidth="8.88495575221239" defaultRowHeight="14.3"/>
  <cols>
    <col min="3" max="3" width="15.5575221238938" customWidth="1"/>
    <col min="4" max="5" width="12.8849557522124"/>
    <col min="7" max="7" width="12.8849557522124"/>
    <col min="9" max="9" width="12.8849557522124"/>
    <col min="10" max="10" width="10.3185840707965" customWidth="1"/>
    <col min="11" max="11" width="24.716814159292" customWidth="1"/>
    <col min="12" max="12" width="12.8849557522124"/>
    <col min="14" max="14" width="15.2743362831858" customWidth="1"/>
  </cols>
  <sheetData>
    <row r="1" ht="15.3" spans="1:14">
      <c r="A1" s="1"/>
      <c r="B1" s="1"/>
      <c r="C1" s="1"/>
      <c r="D1" s="2" t="s">
        <v>0</v>
      </c>
      <c r="E1" s="3"/>
      <c r="F1" s="4" t="s">
        <v>1</v>
      </c>
      <c r="G1" s="5"/>
      <c r="H1" s="6" t="s">
        <v>2</v>
      </c>
      <c r="I1" s="7"/>
    </row>
    <row r="2" ht="15.3" spans="1:14">
      <c r="A2" s="1" t="s">
        <v>3</v>
      </c>
      <c r="B2" s="8" t="s">
        <v>4</v>
      </c>
      <c r="C2" s="8" t="s">
        <v>5</v>
      </c>
      <c r="D2" s="1" t="s">
        <v>6</v>
      </c>
      <c r="E2" s="1" t="s">
        <v>7</v>
      </c>
      <c r="F2" s="1" t="s">
        <v>6</v>
      </c>
      <c r="G2" s="1" t="s">
        <v>7</v>
      </c>
      <c r="H2" s="1" t="s">
        <v>8</v>
      </c>
      <c r="I2" s="1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</row>
    <row r="3" ht="14.35" spans="1:14">
      <c r="A3" s="10">
        <v>1</v>
      </c>
      <c r="B3" s="11" t="s">
        <v>15</v>
      </c>
      <c r="C3" s="11" t="s">
        <v>16</v>
      </c>
      <c r="D3" s="12">
        <v>100</v>
      </c>
      <c r="E3" s="10">
        <v>1</v>
      </c>
      <c r="F3" s="12">
        <v>92.965</v>
      </c>
      <c r="G3" s="10">
        <v>1</v>
      </c>
      <c r="H3" s="10">
        <f t="shared" ref="H3:H13" si="0">(E3+G3)/2</f>
        <v>1</v>
      </c>
      <c r="I3" s="10">
        <v>1</v>
      </c>
      <c r="J3" s="13" t="s">
        <v>17</v>
      </c>
      <c r="K3" s="14" t="s">
        <v>18</v>
      </c>
      <c r="L3" s="15" t="s">
        <v>19</v>
      </c>
      <c r="M3" s="14" t="s">
        <v>20</v>
      </c>
      <c r="N3" s="14"/>
    </row>
    <row r="4" spans="1:14">
      <c r="A4" s="10">
        <v>2</v>
      </c>
      <c r="B4" s="11" t="s">
        <v>21</v>
      </c>
      <c r="C4" s="11" t="s">
        <v>22</v>
      </c>
      <c r="D4" s="12">
        <v>95.5107398568019</v>
      </c>
      <c r="E4" s="10">
        <v>2</v>
      </c>
      <c r="F4" s="12">
        <v>87.7814439140812</v>
      </c>
      <c r="G4" s="10">
        <v>2</v>
      </c>
      <c r="H4" s="10">
        <f t="shared" si="0"/>
        <v>2</v>
      </c>
      <c r="I4" s="10">
        <v>2</v>
      </c>
      <c r="J4" s="16"/>
      <c r="K4" s="17"/>
      <c r="L4" s="17" t="s">
        <v>23</v>
      </c>
      <c r="M4" s="17"/>
      <c r="N4" s="17" t="s">
        <v>24</v>
      </c>
    </row>
    <row r="5" spans="1:14">
      <c r="A5" s="10">
        <v>3</v>
      </c>
      <c r="B5" s="11" t="s">
        <v>25</v>
      </c>
      <c r="C5" s="11" t="s">
        <v>26</v>
      </c>
      <c r="D5" s="12">
        <v>91.1921241050119</v>
      </c>
      <c r="E5" s="10">
        <v>4</v>
      </c>
      <c r="F5" s="12">
        <v>85.4977744630071</v>
      </c>
      <c r="G5" s="10">
        <v>3</v>
      </c>
      <c r="H5" s="10">
        <f t="shared" si="0"/>
        <v>3.5</v>
      </c>
      <c r="I5" s="10">
        <v>3</v>
      </c>
      <c r="J5" s="16"/>
      <c r="K5" s="17"/>
      <c r="L5" s="17" t="s">
        <v>23</v>
      </c>
      <c r="M5" s="17"/>
      <c r="N5" s="17" t="s">
        <v>24</v>
      </c>
    </row>
    <row r="6" spans="1:14">
      <c r="A6" s="10">
        <v>4</v>
      </c>
      <c r="B6" s="11" t="s">
        <v>27</v>
      </c>
      <c r="C6" s="11" t="s">
        <v>28</v>
      </c>
      <c r="D6" s="12">
        <v>91.8854415274463</v>
      </c>
      <c r="E6" s="10">
        <v>3</v>
      </c>
      <c r="F6" s="12">
        <v>85.4812649164678</v>
      </c>
      <c r="G6" s="10">
        <v>4</v>
      </c>
      <c r="H6" s="10">
        <f t="shared" si="0"/>
        <v>3.5</v>
      </c>
      <c r="I6" s="10">
        <v>4</v>
      </c>
      <c r="J6" s="16"/>
      <c r="K6" s="17"/>
      <c r="L6" s="17" t="s">
        <v>23</v>
      </c>
      <c r="M6" s="17"/>
      <c r="N6" s="17" t="s">
        <v>29</v>
      </c>
    </row>
    <row r="7" spans="1:14">
      <c r="A7" s="10">
        <v>5</v>
      </c>
      <c r="B7" s="11" t="s">
        <v>30</v>
      </c>
      <c r="C7" s="11" t="s">
        <v>31</v>
      </c>
      <c r="D7" s="12">
        <v>88.5441527446301</v>
      </c>
      <c r="E7" s="10">
        <v>6</v>
      </c>
      <c r="F7" s="12">
        <v>83.8264916467781</v>
      </c>
      <c r="G7" s="10">
        <v>5</v>
      </c>
      <c r="H7" s="10">
        <f t="shared" si="0"/>
        <v>5.5</v>
      </c>
      <c r="I7" s="10">
        <v>5</v>
      </c>
      <c r="J7" s="13" t="s">
        <v>17</v>
      </c>
      <c r="K7" s="14" t="s">
        <v>32</v>
      </c>
      <c r="L7" s="14" t="s">
        <v>19</v>
      </c>
      <c r="M7" s="13" t="s">
        <v>33</v>
      </c>
      <c r="N7" s="14"/>
    </row>
    <row r="8" spans="1:14">
      <c r="A8" s="10">
        <v>6</v>
      </c>
      <c r="B8" s="11" t="s">
        <v>34</v>
      </c>
      <c r="C8" s="11" t="s">
        <v>35</v>
      </c>
      <c r="D8" s="12">
        <v>88.7828162291169</v>
      </c>
      <c r="E8" s="10">
        <v>5</v>
      </c>
      <c r="F8" s="12">
        <v>83.2571897374702</v>
      </c>
      <c r="G8" s="10">
        <v>6</v>
      </c>
      <c r="H8" s="10">
        <f t="shared" si="0"/>
        <v>5.5</v>
      </c>
      <c r="I8" s="10">
        <v>6</v>
      </c>
      <c r="J8" s="16"/>
      <c r="K8" s="16"/>
      <c r="L8" s="16" t="s">
        <v>23</v>
      </c>
      <c r="M8" s="16"/>
      <c r="N8" s="16" t="s">
        <v>24</v>
      </c>
    </row>
    <row r="9" spans="1:14">
      <c r="A9" s="10">
        <v>7</v>
      </c>
      <c r="B9" s="11" t="s">
        <v>36</v>
      </c>
      <c r="C9" s="11" t="s">
        <v>37</v>
      </c>
      <c r="D9" s="12">
        <v>86.1575178997613</v>
      </c>
      <c r="E9" s="10">
        <v>8</v>
      </c>
      <c r="F9" s="12">
        <v>81.8945107398568</v>
      </c>
      <c r="G9" s="10">
        <v>9</v>
      </c>
      <c r="H9" s="10">
        <f t="shared" si="0"/>
        <v>8.5</v>
      </c>
      <c r="I9" s="10">
        <v>7</v>
      </c>
      <c r="J9" s="17"/>
      <c r="K9" s="17"/>
      <c r="L9" s="17" t="s">
        <v>23</v>
      </c>
      <c r="M9" s="16"/>
      <c r="N9" s="17" t="s">
        <v>38</v>
      </c>
    </row>
    <row r="10" spans="1:14">
      <c r="A10" s="10">
        <v>8</v>
      </c>
      <c r="B10" s="11" t="s">
        <v>39</v>
      </c>
      <c r="C10" s="11" t="s">
        <v>40</v>
      </c>
      <c r="D10" s="12">
        <v>86.3961813842482</v>
      </c>
      <c r="E10" s="10">
        <v>7</v>
      </c>
      <c r="F10" s="12">
        <v>81.6327088305489</v>
      </c>
      <c r="G10" s="10">
        <v>10</v>
      </c>
      <c r="H10" s="10">
        <f t="shared" si="0"/>
        <v>8.5</v>
      </c>
      <c r="I10" s="10">
        <v>8</v>
      </c>
      <c r="J10" s="17"/>
      <c r="K10" s="17"/>
      <c r="L10" s="17" t="s">
        <v>23</v>
      </c>
      <c r="M10" s="17"/>
      <c r="N10" s="17" t="s">
        <v>38</v>
      </c>
    </row>
    <row r="11" spans="1:14">
      <c r="A11" s="10">
        <v>9</v>
      </c>
      <c r="B11" s="11" t="s">
        <v>41</v>
      </c>
      <c r="C11" s="11" t="s">
        <v>42</v>
      </c>
      <c r="D11" s="12">
        <v>84.964200477327</v>
      </c>
      <c r="E11" s="10">
        <v>11</v>
      </c>
      <c r="F11" s="12">
        <v>82.1285202863962</v>
      </c>
      <c r="G11" s="10">
        <v>7</v>
      </c>
      <c r="H11" s="10">
        <f t="shared" si="0"/>
        <v>9</v>
      </c>
      <c r="I11" s="10">
        <v>9</v>
      </c>
      <c r="J11" s="16"/>
      <c r="K11" s="17"/>
      <c r="L11" s="17" t="s">
        <v>23</v>
      </c>
      <c r="M11" s="17"/>
      <c r="N11" s="17" t="s">
        <v>43</v>
      </c>
    </row>
    <row r="12" spans="1:14">
      <c r="A12" s="10">
        <v>10</v>
      </c>
      <c r="B12" s="11" t="s">
        <v>44</v>
      </c>
      <c r="C12" s="11" t="s">
        <v>45</v>
      </c>
      <c r="D12" s="12">
        <v>86.1575178997613</v>
      </c>
      <c r="E12" s="10">
        <v>8</v>
      </c>
      <c r="F12" s="12">
        <v>81.5345107398568</v>
      </c>
      <c r="G12" s="10">
        <v>11</v>
      </c>
      <c r="H12" s="10">
        <f t="shared" si="0"/>
        <v>9.5</v>
      </c>
      <c r="I12" s="10">
        <v>10</v>
      </c>
      <c r="J12" s="13" t="s">
        <v>17</v>
      </c>
      <c r="K12" s="14" t="s">
        <v>46</v>
      </c>
      <c r="L12" s="14" t="s">
        <v>19</v>
      </c>
      <c r="M12" s="14" t="s">
        <v>33</v>
      </c>
      <c r="N12" s="14"/>
    </row>
    <row r="13" spans="1:14">
      <c r="A13" s="10">
        <v>11</v>
      </c>
      <c r="B13" s="11" t="s">
        <v>47</v>
      </c>
      <c r="C13" s="11" t="s">
        <v>48</v>
      </c>
      <c r="D13" s="12">
        <v>84.7255369928401</v>
      </c>
      <c r="E13" s="10">
        <v>12</v>
      </c>
      <c r="F13" s="12">
        <v>81.9303221957041</v>
      </c>
      <c r="G13" s="10">
        <v>8</v>
      </c>
      <c r="H13" s="10">
        <f t="shared" si="0"/>
        <v>10</v>
      </c>
      <c r="I13" s="10">
        <v>11</v>
      </c>
      <c r="J13" s="17"/>
      <c r="K13" s="17"/>
      <c r="L13" s="17" t="s">
        <v>23</v>
      </c>
      <c r="M13" s="17"/>
      <c r="N13" s="17" t="s">
        <v>29</v>
      </c>
    </row>
  </sheetData>
  <sortState ref="A3:I32">
    <sortCondition ref="H3"/>
  </sortState>
  <mergeCells count="3">
    <mergeCell ref="D1:E1"/>
    <mergeCell ref="F1:G1"/>
    <mergeCell ref="H1:I1"/>
  </mergeCells>
  <conditionalFormatting sqref="B3:B1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2022-12-19T12:27:00Z</dcterms:created>
  <dcterms:modified xsi:type="dcterms:W3CDTF">2026-01-13T08:20:57Z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9F3498D059154138930D80CBE5A0907A_13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